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nas-chu\Transversalite\Nouveau CHU\03. Pré programmation\Sûreté et sécurité\3-Actions complémentaires\1-PRESTATAIRE\CCTP\DCE Christine\VF\"/>
    </mc:Choice>
  </mc:AlternateContent>
  <bookViews>
    <workbookView xWindow="-120" yWindow="-120" windowWidth="20730" windowHeight="11160"/>
  </bookViews>
  <sheets>
    <sheet name="DPGF" sheetId="1" r:id="rId1"/>
  </sheets>
  <definedNames>
    <definedName name="_xlnm.Print_Area" localSheetId="0">DPGF!$B$2:$M$35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31" i="1" l="1"/>
  <c r="P31" i="1"/>
  <c r="P30" i="1"/>
  <c r="P29" i="1"/>
  <c r="P28" i="1"/>
  <c r="P27" i="1"/>
  <c r="M31" i="1"/>
  <c r="M30" i="1"/>
  <c r="M29" i="1"/>
  <c r="M28" i="1"/>
  <c r="M27" i="1"/>
  <c r="J31" i="1"/>
  <c r="J30" i="1"/>
  <c r="J29" i="1"/>
  <c r="J28" i="1"/>
  <c r="J27" i="1"/>
  <c r="G27" i="1"/>
  <c r="N32" i="1"/>
  <c r="K32" i="1"/>
  <c r="H32" i="1"/>
  <c r="E32" i="1"/>
  <c r="G31" i="1"/>
  <c r="G30" i="1"/>
  <c r="G29" i="1"/>
  <c r="G28" i="1"/>
  <c r="D32" i="1"/>
  <c r="D30" i="1"/>
  <c r="D29" i="1"/>
  <c r="D28" i="1"/>
  <c r="D27" i="1"/>
  <c r="D21" i="1"/>
  <c r="D20" i="1"/>
  <c r="D19" i="1"/>
  <c r="D18" i="1" s="1"/>
  <c r="D17" i="1"/>
  <c r="D16" i="1"/>
  <c r="D14" i="1"/>
  <c r="D13" i="1"/>
  <c r="C20" i="1"/>
  <c r="C19" i="1"/>
  <c r="C17" i="1"/>
  <c r="C15" i="1" s="1"/>
  <c r="C16" i="1"/>
  <c r="C14" i="1"/>
  <c r="C12" i="1" s="1"/>
  <c r="C13" i="1"/>
  <c r="N18" i="1"/>
  <c r="N21" i="1" s="1"/>
  <c r="N15" i="1"/>
  <c r="N12" i="1"/>
  <c r="K18" i="1"/>
  <c r="K21" i="1" s="1"/>
  <c r="K15" i="1"/>
  <c r="K12" i="1"/>
  <c r="H21" i="1"/>
  <c r="E21" i="1"/>
  <c r="P20" i="1"/>
  <c r="P19" i="1"/>
  <c r="P17" i="1"/>
  <c r="P16" i="1"/>
  <c r="P14" i="1"/>
  <c r="P13" i="1"/>
  <c r="M20" i="1"/>
  <c r="M19" i="1"/>
  <c r="M18" i="1" s="1"/>
  <c r="M17" i="1"/>
  <c r="M16" i="1"/>
  <c r="M14" i="1"/>
  <c r="M13" i="1"/>
  <c r="J20" i="1"/>
  <c r="J19" i="1"/>
  <c r="J17" i="1"/>
  <c r="J16" i="1"/>
  <c r="J14" i="1"/>
  <c r="J13" i="1"/>
  <c r="G20" i="1"/>
  <c r="G19" i="1"/>
  <c r="G18" i="1" s="1"/>
  <c r="G17" i="1"/>
  <c r="G16" i="1"/>
  <c r="G14" i="1"/>
  <c r="G13" i="1"/>
  <c r="H18" i="1"/>
  <c r="H15" i="1"/>
  <c r="H12" i="1"/>
  <c r="E18" i="1"/>
  <c r="E15" i="1"/>
  <c r="E12" i="1"/>
  <c r="D15" i="1"/>
  <c r="J18" i="1"/>
  <c r="C31" i="1" l="1"/>
  <c r="C29" i="1"/>
  <c r="C28" i="1"/>
  <c r="C27" i="1"/>
  <c r="C30" i="1"/>
  <c r="D12" i="1"/>
  <c r="C18" i="1"/>
  <c r="J12" i="1"/>
  <c r="P18" i="1"/>
  <c r="P15" i="1"/>
  <c r="P12" i="1"/>
  <c r="M15" i="1"/>
  <c r="M12" i="1"/>
  <c r="M21" i="1" s="1"/>
  <c r="J15" i="1"/>
  <c r="G15" i="1"/>
  <c r="G12" i="1"/>
  <c r="C32" i="1" l="1"/>
  <c r="C34" i="1" s="1"/>
  <c r="C35" i="1" s="1"/>
  <c r="G21" i="1" l="1"/>
  <c r="J21" i="1"/>
  <c r="P21" i="1"/>
  <c r="C21" i="1" l="1"/>
  <c r="C23" i="1" l="1"/>
  <c r="C24" i="1" s="1"/>
</calcChain>
</file>

<file path=xl/sharedStrings.xml><?xml version="1.0" encoding="utf-8"?>
<sst xmlns="http://schemas.openxmlformats.org/spreadsheetml/2006/main" count="47" uniqueCount="29">
  <si>
    <t>Annexe n°1 à l'Acte d'Engagement</t>
  </si>
  <si>
    <t>CENTRE HOSPITALIER UNIVERSITAIRE DE RENNES</t>
  </si>
  <si>
    <t>Part mandataire</t>
  </si>
  <si>
    <t>…</t>
  </si>
  <si>
    <r>
      <rPr>
        <b/>
        <sz val="11"/>
        <color theme="1"/>
        <rFont val="Calibri"/>
        <family val="2"/>
        <scheme val="minor"/>
      </rPr>
      <t>Part cotraitant / 
sous-traitant</t>
    </r>
    <r>
      <rPr>
        <sz val="11"/>
        <color theme="1"/>
        <rFont val="Calibri"/>
        <family val="2"/>
        <scheme val="minor"/>
      </rPr>
      <t xml:space="preserve">
</t>
    </r>
    <r>
      <rPr>
        <i/>
        <sz val="11"/>
        <color theme="1"/>
        <rFont val="Calibri"/>
        <family val="2"/>
        <scheme val="minor"/>
      </rPr>
      <t>rayez la mention inutile</t>
    </r>
  </si>
  <si>
    <t xml:space="preserve">Phase 1 – Préparation et cadrage </t>
  </si>
  <si>
    <t>Phase 2 – Diagnostic des flux et analyse des risques</t>
  </si>
  <si>
    <t>Phase 3 – Élaboration du plan d’actions opérationnel</t>
  </si>
  <si>
    <t>MISSION D’APPUI A LA SECURISATION DU SITE DE PONTCHAILLOU EN PHASE TRAVAUX</t>
  </si>
  <si>
    <t>Nombre de jours</t>
  </si>
  <si>
    <t>Montant (€ HT)</t>
  </si>
  <si>
    <t>Nombre de jours total</t>
  </si>
  <si>
    <t>TOTAL Tranche ferme</t>
  </si>
  <si>
    <t>TOTAL Tranches optionnelles</t>
  </si>
  <si>
    <t>Phase 4 – Actualisation du plan d’actions au fil des différents travaux - Tanches optionnelles</t>
  </si>
  <si>
    <t>PRIX GLOBAL ET FORFAITAIRE TRANCHE FERME HT</t>
  </si>
  <si>
    <t>PRIX GLOBAL ET FORFAITAIRE TRANCHE FERME TTC</t>
  </si>
  <si>
    <t>PRIX GLOBAL ET FORFAITAIRE TRANCHE FERME + TRANCHES OPTIONNELLES HT</t>
  </si>
  <si>
    <t>PRIX GLOBAL ET FORFAITAIRE TRANCHE + TRANCHES OPTIONNELLES TTC</t>
  </si>
  <si>
    <t>Total mission HT (€)</t>
  </si>
  <si>
    <t>TO 1 Actualisation du plan d’actions en 2027, réunion de restitution et mise à jour des livrables</t>
  </si>
  <si>
    <t>TO 2 Actualisation du plan d’actions en 2028, réunion de restitution et mise à jour des livrables</t>
  </si>
  <si>
    <t>TO 3 Actualisation du plan d’actions en 2029, réunion de restitution et mise à jour des livrables</t>
  </si>
  <si>
    <t>TO 4 Actualisation du plan d’actions en 2030, réunion de restitution et mise à jour des livrables</t>
  </si>
  <si>
    <t>TO 5 Actualisation du plan d’actions en 2031, réunion de restitution et mise à jour des livrables</t>
  </si>
  <si>
    <t>DECOMPOSITION DU PRIX GLOBAL ET FORFAITAIRE</t>
  </si>
  <si>
    <t>Coût journalier</t>
  </si>
  <si>
    <t>Prestations sur site</t>
  </si>
  <si>
    <t>Prestations hors site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</si>
</sst>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&quot;€&quot;"/>
    <numFmt numFmtId="165" formatCode="0.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3"/>
      <color theme="1" tint="0.34998626667073579"/>
      <name val="Calibri"/>
      <family val="2"/>
      <scheme val="minor"/>
    </font>
    <font>
      <sz val="13"/>
      <color theme="0"/>
      <name val="Calibri"/>
      <family val="2"/>
      <scheme val="minor"/>
    </font>
    <font>
      <b/>
      <sz val="13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21"/>
      <color rgb="FF0070C0"/>
      <name val="Calibri"/>
      <family val="2"/>
      <scheme val="minor"/>
    </font>
    <font>
      <sz val="15"/>
      <color theme="1" tint="0.34998626667073579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4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1" fillId="3" borderId="1" xfId="0" applyFont="1" applyFill="1" applyBorder="1" applyAlignment="1">
      <alignment horizontal="right"/>
    </xf>
    <xf numFmtId="164" fontId="0" fillId="3" borderId="1" xfId="0" applyNumberFormat="1" applyFill="1" applyBorder="1" applyAlignment="1">
      <alignment horizontal="center"/>
    </xf>
    <xf numFmtId="164" fontId="0" fillId="0" borderId="1" xfId="0" applyNumberForma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right" wrapText="1"/>
    </xf>
    <xf numFmtId="164" fontId="0" fillId="3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2" xfId="0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2" fillId="2" borderId="7" xfId="0" applyNumberFormat="1" applyFont="1" applyFill="1" applyBorder="1" applyAlignment="1">
      <alignment horizontal="center" vertical="center"/>
    </xf>
    <xf numFmtId="164" fontId="2" fillId="2" borderId="8" xfId="0" applyNumberFormat="1" applyFont="1" applyFill="1" applyBorder="1" applyAlignment="1">
      <alignment horizontal="center" vertical="center"/>
    </xf>
    <xf numFmtId="0" fontId="11" fillId="0" borderId="7" xfId="0" applyNumberFormat="1" applyFont="1" applyBorder="1" applyAlignment="1">
      <alignment horizontal="center" vertical="center"/>
    </xf>
    <xf numFmtId="0" fontId="11" fillId="0" borderId="7" xfId="0" applyNumberFormat="1" applyFont="1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/>
    </xf>
    <xf numFmtId="2" fontId="0" fillId="0" borderId="7" xfId="0" applyNumberFormat="1" applyFill="1" applyBorder="1" applyAlignment="1">
      <alignment horizontal="center" vertical="center"/>
    </xf>
    <xf numFmtId="165" fontId="2" fillId="2" borderId="7" xfId="0" applyNumberFormat="1" applyFont="1" applyFill="1" applyBorder="1" applyAlignment="1">
      <alignment horizontal="center" vertical="center"/>
    </xf>
    <xf numFmtId="165" fontId="0" fillId="0" borderId="7" xfId="0" applyNumberFormat="1" applyBorder="1" applyAlignment="1">
      <alignment horizontal="center" vertical="center"/>
    </xf>
    <xf numFmtId="165" fontId="0" fillId="3" borderId="1" xfId="0" applyNumberFormat="1" applyFill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0" fontId="0" fillId="3" borderId="10" xfId="0" applyNumberFormat="1" applyFill="1" applyBorder="1" applyAlignment="1">
      <alignment horizontal="center" vertical="center"/>
    </xf>
    <xf numFmtId="164" fontId="0" fillId="3" borderId="8" xfId="0" applyNumberFormat="1" applyFill="1" applyBorder="1" applyAlignment="1">
      <alignment horizontal="center" vertical="center"/>
    </xf>
    <xf numFmtId="165" fontId="0" fillId="3" borderId="8" xfId="0" applyNumberFormat="1" applyFill="1" applyBorder="1" applyAlignment="1">
      <alignment horizontal="center" vertical="center"/>
    </xf>
    <xf numFmtId="165" fontId="0" fillId="3" borderId="7" xfId="0" applyNumberForma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38101</xdr:colOff>
      <xdr:row>1</xdr:row>
      <xdr:rowOff>30480</xdr:rowOff>
    </xdr:from>
    <xdr:to>
      <xdr:col>1</xdr:col>
      <xdr:colOff>758191</xdr:colOff>
      <xdr:row>3</xdr:row>
      <xdr:rowOff>232500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085" r="22298"/>
        <a:stretch/>
      </xdr:blipFill>
      <xdr:spPr>
        <a:xfrm>
          <a:off x="285751" y="220980"/>
          <a:ext cx="704850" cy="8440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P35"/>
  <sheetViews>
    <sheetView tabSelected="1" zoomScale="85" zoomScaleNormal="85" workbookViewId="0">
      <selection activeCell="B7" sqref="B7"/>
    </sheetView>
  </sheetViews>
  <sheetFormatPr baseColWidth="10" defaultRowHeight="14.5" x14ac:dyDescent="0.35"/>
  <cols>
    <col min="1" max="1" width="3.7265625" customWidth="1"/>
    <col min="2" max="2" width="98.81640625" bestFit="1" customWidth="1"/>
    <col min="3" max="3" width="20.453125" customWidth="1"/>
    <col min="4" max="4" width="20.26953125" customWidth="1"/>
    <col min="5" max="5" width="18.81640625" customWidth="1"/>
    <col min="6" max="6" width="18.08984375" customWidth="1"/>
    <col min="7" max="16" width="18.81640625" customWidth="1"/>
  </cols>
  <sheetData>
    <row r="2" spans="2:16" ht="28.9" customHeight="1" x14ac:dyDescent="0.35">
      <c r="E2" s="37" t="s">
        <v>1</v>
      </c>
      <c r="F2" s="37"/>
      <c r="G2" s="37"/>
      <c r="H2" s="37"/>
      <c r="I2" s="37"/>
      <c r="J2" s="37"/>
      <c r="K2" s="37"/>
      <c r="L2" s="37"/>
      <c r="M2" s="37"/>
    </row>
    <row r="3" spans="2:16" ht="22.15" customHeight="1" x14ac:dyDescent="0.35">
      <c r="E3" s="38"/>
      <c r="F3" s="38"/>
      <c r="G3" s="38"/>
      <c r="H3" s="38"/>
      <c r="I3" s="38"/>
      <c r="J3" s="38"/>
      <c r="K3" s="38"/>
      <c r="L3" s="38"/>
      <c r="M3" s="38"/>
    </row>
    <row r="4" spans="2:16" ht="22.15" customHeight="1" x14ac:dyDescent="0.35">
      <c r="E4" s="39" t="s">
        <v>8</v>
      </c>
      <c r="F4" s="39"/>
      <c r="G4" s="39"/>
      <c r="H4" s="39"/>
      <c r="I4" s="39"/>
      <c r="J4" s="39"/>
      <c r="K4" s="39"/>
      <c r="L4" s="39"/>
      <c r="M4" s="39"/>
    </row>
    <row r="5" spans="2:16" ht="21.65" customHeight="1" x14ac:dyDescent="0.35">
      <c r="E5" s="40" t="s">
        <v>0</v>
      </c>
      <c r="F5" s="40"/>
      <c r="G5" s="40"/>
      <c r="H5" s="40"/>
      <c r="I5" s="40"/>
      <c r="J5" s="40"/>
      <c r="K5" s="40"/>
      <c r="L5" s="40"/>
      <c r="M5" s="40"/>
    </row>
    <row r="6" spans="2:16" x14ac:dyDescent="0.35">
      <c r="B6" s="1"/>
    </row>
    <row r="7" spans="2:16" ht="25.15" customHeight="1" x14ac:dyDescent="0.35">
      <c r="B7" s="1"/>
      <c r="C7" s="1"/>
      <c r="D7" s="1"/>
      <c r="E7" s="41" t="s">
        <v>25</v>
      </c>
      <c r="F7" s="41"/>
      <c r="G7" s="41"/>
      <c r="H7" s="41"/>
      <c r="I7" s="41"/>
      <c r="J7" s="41"/>
      <c r="K7" s="41"/>
      <c r="L7" s="41"/>
      <c r="M7" s="41"/>
    </row>
    <row r="8" spans="2:16" ht="15" thickBot="1" x14ac:dyDescent="0.4"/>
    <row r="9" spans="2:16" ht="55.15" customHeight="1" x14ac:dyDescent="0.35">
      <c r="C9" s="3" t="s">
        <v>19</v>
      </c>
      <c r="D9" s="16" t="s">
        <v>11</v>
      </c>
      <c r="E9" s="48" t="s">
        <v>2</v>
      </c>
      <c r="F9" s="49"/>
      <c r="G9" s="50"/>
      <c r="H9" s="42" t="s">
        <v>4</v>
      </c>
      <c r="I9" s="43"/>
      <c r="J9" s="44"/>
      <c r="K9" s="42" t="s">
        <v>4</v>
      </c>
      <c r="L9" s="43"/>
      <c r="M9" s="44"/>
      <c r="N9" s="42" t="s">
        <v>4</v>
      </c>
      <c r="O9" s="43"/>
      <c r="P9" s="44"/>
    </row>
    <row r="10" spans="2:16" ht="27.65" customHeight="1" x14ac:dyDescent="0.35">
      <c r="C10" s="13"/>
      <c r="D10" s="15"/>
      <c r="E10" s="45" t="s">
        <v>3</v>
      </c>
      <c r="F10" s="46"/>
      <c r="G10" s="47"/>
      <c r="H10" s="45" t="s">
        <v>3</v>
      </c>
      <c r="I10" s="46"/>
      <c r="J10" s="47"/>
      <c r="K10" s="45" t="s">
        <v>3</v>
      </c>
      <c r="L10" s="46"/>
      <c r="M10" s="47"/>
      <c r="N10" s="45" t="s">
        <v>3</v>
      </c>
      <c r="O10" s="46"/>
      <c r="P10" s="47"/>
    </row>
    <row r="11" spans="2:16" ht="27.65" customHeight="1" x14ac:dyDescent="0.35">
      <c r="C11" s="13"/>
      <c r="D11" s="15"/>
      <c r="E11" s="18" t="s">
        <v>9</v>
      </c>
      <c r="F11" s="24" t="s">
        <v>26</v>
      </c>
      <c r="G11" s="19" t="s">
        <v>10</v>
      </c>
      <c r="H11" s="26" t="s">
        <v>9</v>
      </c>
      <c r="I11" s="24" t="s">
        <v>26</v>
      </c>
      <c r="J11" s="19" t="s">
        <v>10</v>
      </c>
      <c r="K11" s="18" t="s">
        <v>9</v>
      </c>
      <c r="L11" s="24" t="s">
        <v>26</v>
      </c>
      <c r="M11" s="19" t="s">
        <v>10</v>
      </c>
      <c r="N11" s="18" t="s">
        <v>9</v>
      </c>
      <c r="O11" s="24" t="s">
        <v>26</v>
      </c>
      <c r="P11" s="19" t="s">
        <v>10</v>
      </c>
    </row>
    <row r="12" spans="2:16" ht="27.65" customHeight="1" x14ac:dyDescent="0.35">
      <c r="B12" s="4" t="s">
        <v>5</v>
      </c>
      <c r="C12" s="10">
        <f>C13+C14</f>
        <v>0</v>
      </c>
      <c r="D12" s="31">
        <f>D13+D14</f>
        <v>0</v>
      </c>
      <c r="E12" s="27">
        <f>+E13+E14</f>
        <v>0</v>
      </c>
      <c r="F12" s="25"/>
      <c r="G12" s="10">
        <f>G13+G14</f>
        <v>0</v>
      </c>
      <c r="H12" s="27">
        <f>+H13+H14</f>
        <v>0</v>
      </c>
      <c r="I12" s="25"/>
      <c r="J12" s="10">
        <f>J13+J14</f>
        <v>0</v>
      </c>
      <c r="K12" s="27">
        <f>+K13+K14</f>
        <v>0</v>
      </c>
      <c r="L12" s="25"/>
      <c r="M12" s="10">
        <f>M13+M14</f>
        <v>0</v>
      </c>
      <c r="N12" s="27">
        <f>+N13+N14</f>
        <v>0</v>
      </c>
      <c r="O12" s="25"/>
      <c r="P12" s="10">
        <f>P13+P14</f>
        <v>0</v>
      </c>
    </row>
    <row r="13" spans="2:16" ht="24" customHeight="1" x14ac:dyDescent="0.35">
      <c r="B13" s="14" t="s">
        <v>27</v>
      </c>
      <c r="C13" s="9">
        <f>+G13+J13+M13+P13</f>
        <v>0</v>
      </c>
      <c r="D13" s="32">
        <f>+E13+H13+K13+N13</f>
        <v>0</v>
      </c>
      <c r="E13" s="28"/>
      <c r="F13" s="30"/>
      <c r="G13" s="9">
        <f>+E13*F13</f>
        <v>0</v>
      </c>
      <c r="H13" s="28"/>
      <c r="I13" s="30"/>
      <c r="J13" s="9">
        <f>+H13*I13</f>
        <v>0</v>
      </c>
      <c r="K13" s="28"/>
      <c r="L13" s="30"/>
      <c r="M13" s="9">
        <f>+K13*L13</f>
        <v>0</v>
      </c>
      <c r="N13" s="28"/>
      <c r="O13" s="30"/>
      <c r="P13" s="9">
        <f>+N13*O13</f>
        <v>0</v>
      </c>
    </row>
    <row r="14" spans="2:16" ht="24" customHeight="1" x14ac:dyDescent="0.35">
      <c r="B14" s="14" t="s">
        <v>28</v>
      </c>
      <c r="C14" s="9">
        <f>+G14+J14+M14+P14</f>
        <v>0</v>
      </c>
      <c r="D14" s="32">
        <f>+E14+H14+K14+N14</f>
        <v>0</v>
      </c>
      <c r="E14" s="28"/>
      <c r="F14" s="30"/>
      <c r="G14" s="9">
        <f>+E14*F14</f>
        <v>0</v>
      </c>
      <c r="H14" s="28"/>
      <c r="I14" s="30"/>
      <c r="J14" s="9">
        <f>+H14*I14</f>
        <v>0</v>
      </c>
      <c r="K14" s="28"/>
      <c r="L14" s="30"/>
      <c r="M14" s="9">
        <f>+K14*L14</f>
        <v>0</v>
      </c>
      <c r="N14" s="28"/>
      <c r="O14" s="30"/>
      <c r="P14" s="9">
        <f>+N14*O14</f>
        <v>0</v>
      </c>
    </row>
    <row r="15" spans="2:16" s="1" customFormat="1" ht="18" customHeight="1" x14ac:dyDescent="0.35">
      <c r="B15" s="5" t="s">
        <v>6</v>
      </c>
      <c r="C15" s="10">
        <f>C16+C17</f>
        <v>0</v>
      </c>
      <c r="D15" s="31">
        <f>D16+D17</f>
        <v>0</v>
      </c>
      <c r="E15" s="27">
        <f>+E16+E17</f>
        <v>0</v>
      </c>
      <c r="F15" s="25"/>
      <c r="G15" s="10">
        <f>G16+G17</f>
        <v>0</v>
      </c>
      <c r="H15" s="27">
        <f>+H16+H17</f>
        <v>0</v>
      </c>
      <c r="I15" s="25"/>
      <c r="J15" s="10">
        <f>J16+J17</f>
        <v>0</v>
      </c>
      <c r="K15" s="27">
        <f>+K16+K17</f>
        <v>0</v>
      </c>
      <c r="L15" s="25"/>
      <c r="M15" s="10">
        <f>M16+M17</f>
        <v>0</v>
      </c>
      <c r="N15" s="27">
        <f>+N16+N17</f>
        <v>0</v>
      </c>
      <c r="O15" s="25"/>
      <c r="P15" s="10">
        <f>P16+P17</f>
        <v>0</v>
      </c>
    </row>
    <row r="16" spans="2:16" s="1" customFormat="1" ht="27" customHeight="1" x14ac:dyDescent="0.35">
      <c r="B16" s="14" t="s">
        <v>27</v>
      </c>
      <c r="C16" s="9">
        <f>+G16+J16+M16+P16</f>
        <v>0</v>
      </c>
      <c r="D16" s="32">
        <f>+E16+H16+K16+N16</f>
        <v>0</v>
      </c>
      <c r="E16" s="28"/>
      <c r="F16" s="30"/>
      <c r="G16" s="9">
        <f>+E16*F16</f>
        <v>0</v>
      </c>
      <c r="H16" s="28"/>
      <c r="I16" s="30"/>
      <c r="J16" s="9">
        <f>+H16*I16</f>
        <v>0</v>
      </c>
      <c r="K16" s="28"/>
      <c r="L16" s="30"/>
      <c r="M16" s="9">
        <f>+K16*L16</f>
        <v>0</v>
      </c>
      <c r="N16" s="28"/>
      <c r="O16" s="30"/>
      <c r="P16" s="9">
        <f>+N16*O16</f>
        <v>0</v>
      </c>
    </row>
    <row r="17" spans="2:16" s="1" customFormat="1" ht="27" customHeight="1" x14ac:dyDescent="0.35">
      <c r="B17" s="14" t="s">
        <v>28</v>
      </c>
      <c r="C17" s="9">
        <f>+G17+J17+M17+P17</f>
        <v>0</v>
      </c>
      <c r="D17" s="32">
        <f>+E17+H17+K17+N17</f>
        <v>0</v>
      </c>
      <c r="E17" s="28"/>
      <c r="F17" s="30"/>
      <c r="G17" s="9">
        <f>+E17*F17</f>
        <v>0</v>
      </c>
      <c r="H17" s="28"/>
      <c r="I17" s="30"/>
      <c r="J17" s="9">
        <f>+H17*I17</f>
        <v>0</v>
      </c>
      <c r="K17" s="28"/>
      <c r="L17" s="30"/>
      <c r="M17" s="9">
        <f>+K17*L17</f>
        <v>0</v>
      </c>
      <c r="N17" s="28"/>
      <c r="O17" s="30"/>
      <c r="P17" s="9">
        <f>+N17*O17</f>
        <v>0</v>
      </c>
    </row>
    <row r="18" spans="2:16" s="2" customFormat="1" ht="18" customHeight="1" x14ac:dyDescent="0.35">
      <c r="B18" s="5" t="s">
        <v>7</v>
      </c>
      <c r="C18" s="10">
        <f>C19+C20</f>
        <v>0</v>
      </c>
      <c r="D18" s="31">
        <f>D19+D20</f>
        <v>0</v>
      </c>
      <c r="E18" s="27">
        <f>+E19+E20</f>
        <v>0</v>
      </c>
      <c r="F18" s="25"/>
      <c r="G18" s="10">
        <f>G19+G20</f>
        <v>0</v>
      </c>
      <c r="H18" s="27">
        <f>+H19+H20</f>
        <v>0</v>
      </c>
      <c r="I18" s="25"/>
      <c r="J18" s="10">
        <f>J19+J20</f>
        <v>0</v>
      </c>
      <c r="K18" s="27">
        <f>+K19+K20</f>
        <v>0</v>
      </c>
      <c r="L18" s="25"/>
      <c r="M18" s="10">
        <f>M19+M20</f>
        <v>0</v>
      </c>
      <c r="N18" s="27">
        <f>+N19+N20</f>
        <v>0</v>
      </c>
      <c r="O18" s="25"/>
      <c r="P18" s="10">
        <f>P19+P20</f>
        <v>0</v>
      </c>
    </row>
    <row r="19" spans="2:16" s="1" customFormat="1" ht="27" customHeight="1" x14ac:dyDescent="0.35">
      <c r="B19" s="14" t="s">
        <v>27</v>
      </c>
      <c r="C19" s="9">
        <f>+G19+J19+M19+P19</f>
        <v>0</v>
      </c>
      <c r="D19" s="32">
        <f>+E19+H19+K19+N19</f>
        <v>0</v>
      </c>
      <c r="E19" s="28"/>
      <c r="F19" s="30"/>
      <c r="G19" s="9">
        <f>+E19*F19</f>
        <v>0</v>
      </c>
      <c r="H19" s="28"/>
      <c r="I19" s="30"/>
      <c r="J19" s="9">
        <f>+H19*I19</f>
        <v>0</v>
      </c>
      <c r="K19" s="28"/>
      <c r="L19" s="30"/>
      <c r="M19" s="9">
        <f>+K19*L19</f>
        <v>0</v>
      </c>
      <c r="N19" s="28"/>
      <c r="O19" s="30"/>
      <c r="P19" s="9">
        <f>+N19*O19</f>
        <v>0</v>
      </c>
    </row>
    <row r="20" spans="2:16" s="2" customFormat="1" ht="25.5" customHeight="1" x14ac:dyDescent="0.35">
      <c r="B20" s="14" t="s">
        <v>28</v>
      </c>
      <c r="C20" s="9">
        <f>+G20+J20+M20+P20</f>
        <v>0</v>
      </c>
      <c r="D20" s="32">
        <f>+E20+H20+K20+N20</f>
        <v>0</v>
      </c>
      <c r="E20" s="28"/>
      <c r="F20" s="30"/>
      <c r="G20" s="9">
        <f>+E20*F20</f>
        <v>0</v>
      </c>
      <c r="H20" s="28"/>
      <c r="I20" s="30"/>
      <c r="J20" s="9">
        <f>+H20*I20</f>
        <v>0</v>
      </c>
      <c r="K20" s="28"/>
      <c r="L20" s="30"/>
      <c r="M20" s="9">
        <f>+K20*L20</f>
        <v>0</v>
      </c>
      <c r="N20" s="28"/>
      <c r="O20" s="30"/>
      <c r="P20" s="9">
        <f>+N20*O20</f>
        <v>0</v>
      </c>
    </row>
    <row r="21" spans="2:16" x14ac:dyDescent="0.35">
      <c r="B21" s="11" t="s">
        <v>12</v>
      </c>
      <c r="C21" s="12">
        <f>C12+C15+C18</f>
        <v>0</v>
      </c>
      <c r="D21" s="29">
        <f>+D12+D15+D18</f>
        <v>0</v>
      </c>
      <c r="E21" s="29">
        <f>+E12+E15+E18</f>
        <v>0</v>
      </c>
      <c r="F21" s="12"/>
      <c r="G21" s="12">
        <f t="shared" ref="G21:P21" si="0">G12+G15+G18</f>
        <v>0</v>
      </c>
      <c r="H21" s="29">
        <f>+H12+H15+H18</f>
        <v>0</v>
      </c>
      <c r="I21" s="12"/>
      <c r="J21" s="12">
        <f t="shared" si="0"/>
        <v>0</v>
      </c>
      <c r="K21" s="29">
        <f>+K12+K15+K18</f>
        <v>0</v>
      </c>
      <c r="L21" s="12"/>
      <c r="M21" s="12">
        <f>M12+M15+M18</f>
        <v>0</v>
      </c>
      <c r="N21" s="29">
        <f>+N12+N15+N18</f>
        <v>0</v>
      </c>
      <c r="O21" s="12"/>
      <c r="P21" s="12">
        <f t="shared" si="0"/>
        <v>0</v>
      </c>
    </row>
    <row r="23" spans="2:16" ht="17.149999999999999" customHeight="1" x14ac:dyDescent="0.35">
      <c r="B23" s="7" t="s">
        <v>15</v>
      </c>
      <c r="C23" s="8">
        <f>+C21</f>
        <v>0</v>
      </c>
    </row>
    <row r="24" spans="2:16" x14ac:dyDescent="0.35">
      <c r="B24" s="7" t="s">
        <v>16</v>
      </c>
      <c r="C24" s="8">
        <f>+C23*1.2</f>
        <v>0</v>
      </c>
    </row>
    <row r="26" spans="2:16" s="2" customFormat="1" ht="18" customHeight="1" x14ac:dyDescent="0.35">
      <c r="B26" s="5" t="s">
        <v>14</v>
      </c>
      <c r="C26" s="10"/>
      <c r="D26" s="17"/>
      <c r="E26" s="20"/>
      <c r="F26" s="25"/>
      <c r="G26" s="21"/>
      <c r="H26" s="20"/>
      <c r="I26" s="25"/>
      <c r="J26" s="21"/>
      <c r="K26" s="20"/>
      <c r="L26" s="25"/>
      <c r="M26" s="21"/>
      <c r="N26" s="20"/>
      <c r="O26" s="25"/>
      <c r="P26" s="10"/>
    </row>
    <row r="27" spans="2:16" s="2" customFormat="1" ht="18" customHeight="1" x14ac:dyDescent="0.35">
      <c r="B27" s="6" t="s">
        <v>20</v>
      </c>
      <c r="C27" s="9">
        <f t="shared" ref="C27:C30" si="1">+G27+J27+M27+P27</f>
        <v>0</v>
      </c>
      <c r="D27" s="32">
        <f t="shared" ref="D27:D30" si="2">+E27+H27+K27+N27</f>
        <v>0</v>
      </c>
      <c r="E27" s="22"/>
      <c r="F27" s="30"/>
      <c r="G27" s="9">
        <f>+E27*F27</f>
        <v>0</v>
      </c>
      <c r="H27" s="22"/>
      <c r="I27" s="30"/>
      <c r="J27" s="9">
        <f>+H27*I27</f>
        <v>0</v>
      </c>
      <c r="K27" s="22"/>
      <c r="L27" s="30"/>
      <c r="M27" s="9">
        <f>+K27*L27</f>
        <v>0</v>
      </c>
      <c r="N27" s="22"/>
      <c r="O27" s="30"/>
      <c r="P27" s="9">
        <f>+N27*O27</f>
        <v>0</v>
      </c>
    </row>
    <row r="28" spans="2:16" s="1" customFormat="1" ht="18" customHeight="1" x14ac:dyDescent="0.35">
      <c r="B28" s="6" t="s">
        <v>21</v>
      </c>
      <c r="C28" s="9">
        <f t="shared" si="1"/>
        <v>0</v>
      </c>
      <c r="D28" s="32">
        <f t="shared" si="2"/>
        <v>0</v>
      </c>
      <c r="E28" s="23"/>
      <c r="F28" s="30"/>
      <c r="G28" s="9">
        <f t="shared" ref="G28:G31" si="3">+E28*F28</f>
        <v>0</v>
      </c>
      <c r="H28" s="23"/>
      <c r="I28" s="30"/>
      <c r="J28" s="9">
        <f t="shared" ref="J28:J31" si="4">+H28*I28</f>
        <v>0</v>
      </c>
      <c r="K28" s="23"/>
      <c r="L28" s="30"/>
      <c r="M28" s="9">
        <f t="shared" ref="M28:M31" si="5">+K28*L28</f>
        <v>0</v>
      </c>
      <c r="N28" s="23"/>
      <c r="O28" s="30"/>
      <c r="P28" s="9">
        <f t="shared" ref="P28:P31" si="6">+N28*O28</f>
        <v>0</v>
      </c>
    </row>
    <row r="29" spans="2:16" s="1" customFormat="1" ht="18" customHeight="1" x14ac:dyDescent="0.35">
      <c r="B29" s="6" t="s">
        <v>22</v>
      </c>
      <c r="C29" s="9">
        <f t="shared" si="1"/>
        <v>0</v>
      </c>
      <c r="D29" s="32">
        <f t="shared" si="2"/>
        <v>0</v>
      </c>
      <c r="E29" s="23"/>
      <c r="F29" s="30"/>
      <c r="G29" s="9">
        <f t="shared" si="3"/>
        <v>0</v>
      </c>
      <c r="H29" s="23"/>
      <c r="I29" s="30"/>
      <c r="J29" s="9">
        <f t="shared" si="4"/>
        <v>0</v>
      </c>
      <c r="K29" s="23"/>
      <c r="L29" s="30"/>
      <c r="M29" s="9">
        <f t="shared" si="5"/>
        <v>0</v>
      </c>
      <c r="N29" s="23"/>
      <c r="O29" s="30"/>
      <c r="P29" s="9">
        <f t="shared" si="6"/>
        <v>0</v>
      </c>
    </row>
    <row r="30" spans="2:16" s="1" customFormat="1" ht="18" customHeight="1" x14ac:dyDescent="0.35">
      <c r="B30" s="6" t="s">
        <v>23</v>
      </c>
      <c r="C30" s="9">
        <f t="shared" si="1"/>
        <v>0</v>
      </c>
      <c r="D30" s="32">
        <f t="shared" si="2"/>
        <v>0</v>
      </c>
      <c r="E30" s="23"/>
      <c r="F30" s="30"/>
      <c r="G30" s="9">
        <f t="shared" si="3"/>
        <v>0</v>
      </c>
      <c r="H30" s="23"/>
      <c r="I30" s="30"/>
      <c r="J30" s="9">
        <f t="shared" si="4"/>
        <v>0</v>
      </c>
      <c r="K30" s="23"/>
      <c r="L30" s="30"/>
      <c r="M30" s="9">
        <f t="shared" si="5"/>
        <v>0</v>
      </c>
      <c r="N30" s="23"/>
      <c r="O30" s="30"/>
      <c r="P30" s="9">
        <f t="shared" si="6"/>
        <v>0</v>
      </c>
    </row>
    <row r="31" spans="2:16" s="1" customFormat="1" ht="18" customHeight="1" x14ac:dyDescent="0.35">
      <c r="B31" s="6" t="s">
        <v>24</v>
      </c>
      <c r="C31" s="9">
        <f>+G31+J31+M31+P31</f>
        <v>0</v>
      </c>
      <c r="D31" s="32">
        <f>+E31+H31+K31+N31</f>
        <v>0</v>
      </c>
      <c r="E31" s="23"/>
      <c r="F31" s="30"/>
      <c r="G31" s="9">
        <f t="shared" si="3"/>
        <v>0</v>
      </c>
      <c r="H31" s="23"/>
      <c r="I31" s="30"/>
      <c r="J31" s="9">
        <f t="shared" si="4"/>
        <v>0</v>
      </c>
      <c r="K31" s="23"/>
      <c r="L31" s="30"/>
      <c r="M31" s="9">
        <f t="shared" si="5"/>
        <v>0</v>
      </c>
      <c r="N31" s="23"/>
      <c r="O31" s="30"/>
      <c r="P31" s="9">
        <f t="shared" si="6"/>
        <v>0</v>
      </c>
    </row>
    <row r="32" spans="2:16" x14ac:dyDescent="0.35">
      <c r="B32" s="11" t="s">
        <v>13</v>
      </c>
      <c r="C32" s="12">
        <f>SUM(C27:C31)</f>
        <v>0</v>
      </c>
      <c r="D32" s="35">
        <f>SUM(D27:D31)</f>
        <v>0</v>
      </c>
      <c r="E32" s="36">
        <f>SUM(E27:E31)</f>
        <v>0</v>
      </c>
      <c r="F32" s="33"/>
      <c r="G32" s="34">
        <v>0</v>
      </c>
      <c r="H32" s="36">
        <f>SUM(H27:H31)</f>
        <v>0</v>
      </c>
      <c r="I32" s="33"/>
      <c r="J32" s="34">
        <v>0</v>
      </c>
      <c r="K32" s="36">
        <f>SUM(K27:K31)</f>
        <v>0</v>
      </c>
      <c r="L32" s="33"/>
      <c r="M32" s="34">
        <v>0</v>
      </c>
      <c r="N32" s="36">
        <f>SUM(N27:N31)</f>
        <v>0</v>
      </c>
      <c r="O32" s="33"/>
      <c r="P32" s="34">
        <v>0</v>
      </c>
    </row>
    <row r="34" spans="2:3" ht="17.149999999999999" customHeight="1" x14ac:dyDescent="0.35">
      <c r="B34" s="7" t="s">
        <v>17</v>
      </c>
      <c r="C34" s="8">
        <f>+C21+C32</f>
        <v>0</v>
      </c>
    </row>
    <row r="35" spans="2:3" x14ac:dyDescent="0.35">
      <c r="B35" s="7" t="s">
        <v>18</v>
      </c>
      <c r="C35" s="8">
        <f>+C34*1.2</f>
        <v>0</v>
      </c>
    </row>
  </sheetData>
  <mergeCells count="13">
    <mergeCell ref="N9:P9"/>
    <mergeCell ref="N10:P10"/>
    <mergeCell ref="E10:G10"/>
    <mergeCell ref="E9:G9"/>
    <mergeCell ref="H9:J9"/>
    <mergeCell ref="H10:J10"/>
    <mergeCell ref="K9:M9"/>
    <mergeCell ref="K10:M10"/>
    <mergeCell ref="E2:M2"/>
    <mergeCell ref="E3:M3"/>
    <mergeCell ref="E4:M4"/>
    <mergeCell ref="E5:M5"/>
    <mergeCell ref="E7:M7"/>
  </mergeCells>
  <pageMargins left="0.7" right="0.7" top="0.75" bottom="0.75" header="0.3" footer="0.3"/>
  <pageSetup paperSize="9" scale="4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</vt:lpstr>
      <vt:lpstr>DPGF!Zone_d_impression</vt:lpstr>
    </vt:vector>
  </TitlesOfParts>
  <Company>CHU-Rennes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Matthieu COUGOULIC</dc:creator>
  <cp:lastModifiedBy>Helene RIANDIERE LA ROCHE</cp:lastModifiedBy>
  <cp:lastPrinted>2020-12-14T13:33:57Z</cp:lastPrinted>
  <dcterms:created xsi:type="dcterms:W3CDTF">2020-01-28T07:31:29Z</dcterms:created>
  <dcterms:modified xsi:type="dcterms:W3CDTF">2026-03-31T15:18:31Z</dcterms:modified>
</cp:coreProperties>
</file>